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5440" windowHeight="158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7"/>
  <c r="G18"/>
  <c r="G20"/>
  <c r="G21"/>
  <c r="G22"/>
  <c r="G23"/>
  <c r="G24"/>
  <c r="G25"/>
  <c r="G26"/>
  <c r="G28"/>
  <c r="G29"/>
  <c r="G30"/>
  <c r="G31"/>
  <c r="G32"/>
  <c r="G33"/>
  <c r="G35"/>
  <c r="G36"/>
  <c r="G37"/>
  <c r="G38"/>
  <c r="G39"/>
  <c r="G40"/>
  <c r="G41"/>
  <c r="G42"/>
  <c r="G44"/>
  <c r="G45"/>
  <c r="G46"/>
  <c r="G47"/>
  <c r="G48"/>
  <c r="G49"/>
  <c r="G50"/>
  <c r="G51"/>
  <c r="G52"/>
  <c r="G53"/>
  <c r="G54"/>
  <c r="G55"/>
  <c r="G56"/>
  <c r="G7"/>
  <c r="G57" s="1"/>
  <c r="G58" l="1"/>
  <c r="G59" s="1"/>
</calcChain>
</file>

<file path=xl/sharedStrings.xml><?xml version="1.0" encoding="utf-8"?>
<sst xmlns="http://schemas.openxmlformats.org/spreadsheetml/2006/main" count="238" uniqueCount="172">
  <si>
    <r>
      <rPr>
        <sz val="12"/>
        <rFont val="Microsoft Sans Serif"/>
        <family val="2"/>
        <charset val="238"/>
      </rPr>
      <t>Modernizacja drogi gminnej nr 116377E - ul. Parkowa w Rzeczycy</t>
    </r>
  </si>
  <si>
    <r>
      <rPr>
        <sz val="12"/>
        <rFont val="Microsoft Sans Serif"/>
        <family val="2"/>
        <charset val="238"/>
      </rPr>
      <t>Przedmiar robót    12.2021</t>
    </r>
  </si>
  <si>
    <r>
      <rPr>
        <sz val="12"/>
        <rFont val="Microsoft Sans Serif"/>
        <family val="2"/>
        <charset val="238"/>
      </rPr>
      <t>Lp.</t>
    </r>
  </si>
  <si>
    <r>
      <rPr>
        <sz val="12"/>
        <rFont val="Microsoft Sans Serif"/>
        <family val="2"/>
        <charset val="238"/>
      </rPr>
      <t>Podstawa</t>
    </r>
  </si>
  <si>
    <r>
      <rPr>
        <sz val="12"/>
        <rFont val="Microsoft Sans Serif"/>
        <family val="2"/>
        <charset val="238"/>
      </rPr>
      <t>Opis i wyliczenia</t>
    </r>
  </si>
  <si>
    <r>
      <rPr>
        <sz val="12"/>
        <rFont val="Microsoft Sans Serif"/>
        <family val="2"/>
        <charset val="238"/>
      </rPr>
      <t>j.m.</t>
    </r>
  </si>
  <si>
    <r>
      <rPr>
        <sz val="12"/>
        <rFont val="Microsoft Sans Serif"/>
        <family val="2"/>
        <charset val="238"/>
      </rPr>
      <t>ilość</t>
    </r>
  </si>
  <si>
    <r>
      <rPr>
        <sz val="12"/>
        <rFont val="Microsoft Sans Serif"/>
        <family val="2"/>
        <charset val="238"/>
      </rPr>
      <t>1</t>
    </r>
  </si>
  <si>
    <r>
      <rPr>
        <sz val="12"/>
        <rFont val="Microsoft Sans Serif"/>
        <family val="2"/>
        <charset val="238"/>
      </rPr>
      <t>ROBOTY PRZYGOTOWAWCZE</t>
    </r>
  </si>
  <si>
    <r>
      <rPr>
        <sz val="12"/>
        <rFont val="Microsoft Sans Serif"/>
        <family val="2"/>
        <charset val="238"/>
      </rPr>
      <t>1.1</t>
    </r>
  </si>
  <si>
    <r>
      <rPr>
        <sz val="12"/>
        <rFont val="Microsoft Sans Serif"/>
        <family val="2"/>
        <charset val="238"/>
      </rPr>
      <t>KNNR 1 0111-01</t>
    </r>
  </si>
  <si>
    <r>
      <rPr>
        <sz val="12"/>
        <rFont val="Microsoft Sans Serif"/>
        <family val="2"/>
        <charset val="238"/>
      </rPr>
      <t>Roboty pomiarowe przy liniowych robotach ziemnych - trasa dróg w terenie równinnym.</t>
    </r>
  </si>
  <si>
    <r>
      <rPr>
        <sz val="12"/>
        <rFont val="Microsoft Sans Serif"/>
        <family val="2"/>
        <charset val="238"/>
      </rPr>
      <t>km</t>
    </r>
  </si>
  <si>
    <r>
      <rPr>
        <sz val="12"/>
        <rFont val="Microsoft Sans Serif"/>
        <family val="2"/>
        <charset val="238"/>
      </rPr>
      <t>2</t>
    </r>
  </si>
  <si>
    <r>
      <rPr>
        <sz val="12"/>
        <rFont val="Microsoft Sans Serif"/>
        <family val="2"/>
        <charset val="238"/>
      </rPr>
      <t>ROBOTY ROBIÓRKOWE</t>
    </r>
  </si>
  <si>
    <r>
      <rPr>
        <sz val="12"/>
        <rFont val="Microsoft Sans Serif"/>
        <family val="2"/>
        <charset val="238"/>
      </rPr>
      <t>2.1</t>
    </r>
  </si>
  <si>
    <r>
      <rPr>
        <sz val="12"/>
        <rFont val="Microsoft Sans Serif"/>
        <family val="2"/>
        <charset val="238"/>
      </rPr>
      <t>KNR AT-03 0102-01</t>
    </r>
  </si>
  <si>
    <r>
      <rPr>
        <sz val="12"/>
        <rFont val="Microsoft Sans Serif"/>
        <family val="2"/>
        <charset val="238"/>
      </rPr>
      <t>Roboty remontowe - frezowanie nawierzchni bitumicznej o gr. do 4 cm z wywozem materiału z rozbiórki na odl. do 1 km</t>
    </r>
  </si>
  <si>
    <r>
      <rPr>
        <sz val="12"/>
        <rFont val="Microsoft Sans Serif"/>
        <family val="2"/>
        <charset val="238"/>
      </rPr>
      <t>m</t>
    </r>
    <r>
      <rPr>
        <vertAlign val="superscript"/>
        <sz val="12"/>
        <rFont val="Microsoft Sans Serif"/>
        <family val="2"/>
        <charset val="238"/>
      </rPr>
      <t>2</t>
    </r>
  </si>
  <si>
    <r>
      <rPr>
        <sz val="12"/>
        <rFont val="Microsoft Sans Serif"/>
        <family val="2"/>
        <charset val="238"/>
      </rPr>
      <t>2260,00</t>
    </r>
  </si>
  <si>
    <r>
      <rPr>
        <sz val="12"/>
        <rFont val="Microsoft Sans Serif"/>
        <family val="2"/>
        <charset val="238"/>
      </rPr>
      <t>2.2</t>
    </r>
  </si>
  <si>
    <r>
      <rPr>
        <sz val="12"/>
        <rFont val="Microsoft Sans Serif"/>
        <family val="2"/>
        <charset val="238"/>
      </rPr>
      <t>Kalkulacja własna</t>
    </r>
  </si>
  <si>
    <r>
      <rPr>
        <sz val="12"/>
        <rFont val="Microsoft Sans Serif"/>
        <family val="2"/>
        <charset val="238"/>
      </rPr>
      <t>Rozbiórka istniejących konstruckji zbrojonej podwaliny muru</t>
    </r>
  </si>
  <si>
    <r>
      <rPr>
        <sz val="12"/>
        <rFont val="Microsoft Sans Serif"/>
        <family val="2"/>
        <charset val="238"/>
      </rPr>
      <t>mb</t>
    </r>
  </si>
  <si>
    <r>
      <rPr>
        <sz val="12"/>
        <rFont val="Microsoft Sans Serif"/>
        <family val="2"/>
        <charset val="238"/>
      </rPr>
      <t>2.3</t>
    </r>
  </si>
  <si>
    <r>
      <rPr>
        <sz val="12"/>
        <rFont val="Microsoft Sans Serif"/>
        <family val="2"/>
        <charset val="238"/>
      </rPr>
      <t>KNR 2-31 0805-03</t>
    </r>
  </si>
  <si>
    <r>
      <rPr>
        <sz val="12"/>
        <rFont val="Microsoft Sans Serif"/>
        <family val="2"/>
        <charset val="238"/>
      </rPr>
      <t>Mechaniczne rozebranie obrzeży na podsypce cementowo- piaskowej</t>
    </r>
  </si>
  <si>
    <r>
      <rPr>
        <sz val="12"/>
        <rFont val="Microsoft Sans Serif"/>
        <family val="2"/>
        <charset val="238"/>
      </rPr>
      <t>270,00</t>
    </r>
  </si>
  <si>
    <r>
      <rPr>
        <sz val="12"/>
        <rFont val="Microsoft Sans Serif"/>
        <family val="2"/>
        <charset val="238"/>
      </rPr>
      <t>2.4</t>
    </r>
  </si>
  <si>
    <r>
      <rPr>
        <sz val="12"/>
        <rFont val="Microsoft Sans Serif"/>
        <family val="2"/>
        <charset val="238"/>
      </rPr>
      <t>Mechaniczne rozebranie nawierzchni z płyt betonowych wysokości 8 cm na podsypce cementowo- piaskowej</t>
    </r>
  </si>
  <si>
    <r>
      <rPr>
        <sz val="12"/>
        <rFont val="Microsoft Sans Serif"/>
        <family val="2"/>
        <charset val="238"/>
      </rPr>
      <t>m2</t>
    </r>
  </si>
  <si>
    <r>
      <rPr>
        <sz val="12"/>
        <rFont val="Microsoft Sans Serif"/>
        <family val="2"/>
        <charset val="238"/>
      </rPr>
      <t>240,00</t>
    </r>
  </si>
  <si>
    <r>
      <rPr>
        <sz val="12"/>
        <rFont val="Microsoft Sans Serif"/>
        <family val="2"/>
        <charset val="238"/>
      </rPr>
      <t>2.5</t>
    </r>
  </si>
  <si>
    <r>
      <rPr>
        <sz val="12"/>
        <rFont val="Microsoft Sans Serif"/>
        <family val="2"/>
        <charset val="238"/>
      </rPr>
      <t>Rozbiórka części przelotowych przepustu</t>
    </r>
  </si>
  <si>
    <r>
      <rPr>
        <sz val="12"/>
        <rFont val="Microsoft Sans Serif"/>
        <family val="2"/>
        <charset val="238"/>
      </rPr>
      <t>18,00</t>
    </r>
  </si>
  <si>
    <r>
      <rPr>
        <sz val="12"/>
        <rFont val="Microsoft Sans Serif"/>
        <family val="2"/>
        <charset val="238"/>
      </rPr>
      <t>2.6</t>
    </r>
  </si>
  <si>
    <r>
      <rPr>
        <sz val="12"/>
        <rFont val="Microsoft Sans Serif"/>
        <family val="2"/>
        <charset val="238"/>
      </rPr>
      <t>Rozbiórka latarni oświetleniowych wraz z fundamentem</t>
    </r>
  </si>
  <si>
    <r>
      <rPr>
        <sz val="12"/>
        <rFont val="Microsoft Sans Serif"/>
        <family val="2"/>
        <charset val="238"/>
      </rPr>
      <t>szt</t>
    </r>
  </si>
  <si>
    <r>
      <rPr>
        <sz val="12"/>
        <rFont val="Microsoft Sans Serif"/>
        <family val="2"/>
        <charset val="238"/>
      </rPr>
      <t>7,00</t>
    </r>
  </si>
  <si>
    <r>
      <rPr>
        <sz val="12"/>
        <rFont val="Microsoft Sans Serif"/>
        <family val="2"/>
        <charset val="238"/>
      </rPr>
      <t>2.7</t>
    </r>
  </si>
  <si>
    <r>
      <rPr>
        <sz val="12"/>
        <rFont val="Microsoft Sans Serif"/>
        <family val="2"/>
        <charset val="238"/>
      </rPr>
      <t>KNR 4-04 1103-0400.</t>
    </r>
  </si>
  <si>
    <r>
      <rPr>
        <sz val="12"/>
        <rFont val="Microsoft Sans Serif"/>
        <family val="2"/>
        <charset val="238"/>
      </rPr>
      <t>Wywóz gruzu z terenu rozbiórki przy mechanicznym załadowaniu i wyładowaniu do 5km</t>
    </r>
  </si>
  <si>
    <r>
      <rPr>
        <sz val="12"/>
        <rFont val="Microsoft Sans Serif"/>
        <family val="2"/>
        <charset val="238"/>
      </rPr>
      <t>m3</t>
    </r>
  </si>
  <si>
    <r>
      <rPr>
        <sz val="12"/>
        <rFont val="Microsoft Sans Serif"/>
        <family val="2"/>
        <charset val="238"/>
      </rPr>
      <t>213,48</t>
    </r>
  </si>
  <si>
    <r>
      <rPr>
        <sz val="12"/>
        <rFont val="Microsoft Sans Serif"/>
        <family val="2"/>
        <charset val="238"/>
      </rPr>
      <t>3</t>
    </r>
  </si>
  <si>
    <r>
      <rPr>
        <sz val="12"/>
        <rFont val="Microsoft Sans Serif"/>
        <family val="2"/>
        <charset val="238"/>
      </rPr>
      <t>WYKONANIE POBOCZY</t>
    </r>
  </si>
  <si>
    <r>
      <rPr>
        <sz val="12"/>
        <rFont val="Microsoft Sans Serif"/>
        <family val="2"/>
        <charset val="238"/>
      </rPr>
      <t>3.1</t>
    </r>
  </si>
  <si>
    <r>
      <rPr>
        <sz val="12"/>
        <rFont val="Microsoft Sans Serif"/>
        <family val="2"/>
        <charset val="238"/>
      </rPr>
      <t>KNR 2-31 1402-05</t>
    </r>
  </si>
  <si>
    <r>
      <rPr>
        <sz val="12"/>
        <rFont val="Microsoft Sans Serif"/>
        <family val="2"/>
        <charset val="238"/>
      </rPr>
      <t>Mechaniczne ścinanie poboczy o grub. 10 cm</t>
    </r>
  </si>
  <si>
    <r>
      <rPr>
        <vertAlign val="subscript"/>
        <sz val="12"/>
        <rFont val="Microsoft Sans Serif"/>
        <family val="2"/>
        <charset val="238"/>
      </rPr>
      <t>m</t>
    </r>
    <r>
      <rPr>
        <sz val="12"/>
        <rFont val="Microsoft Sans Serif"/>
        <family val="2"/>
        <charset val="238"/>
      </rPr>
      <t>2</t>
    </r>
  </si>
  <si>
    <r>
      <rPr>
        <sz val="12"/>
        <rFont val="Microsoft Sans Serif"/>
        <family val="2"/>
        <charset val="238"/>
      </rPr>
      <t>80,00</t>
    </r>
  </si>
  <si>
    <r>
      <rPr>
        <sz val="12"/>
        <rFont val="Microsoft Sans Serif"/>
        <family val="2"/>
        <charset val="238"/>
      </rPr>
      <t>3.2</t>
    </r>
  </si>
  <si>
    <r>
      <rPr>
        <sz val="12"/>
        <rFont val="Microsoft Sans Serif"/>
        <family val="2"/>
        <charset val="238"/>
      </rPr>
      <t>KNNR 6 0112-05</t>
    </r>
  </si>
  <si>
    <r>
      <rPr>
        <sz val="12"/>
        <rFont val="Microsoft Sans Serif"/>
        <family val="2"/>
        <charset val="238"/>
      </rPr>
      <t>Warstwa górna podbudowy z kruszywa łamanego zagęszczanego mechanicznie gr. 10 cm</t>
    </r>
  </si>
  <si>
    <r>
      <rPr>
        <sz val="12"/>
        <rFont val="Microsoft Sans Serif"/>
        <family val="2"/>
        <charset val="238"/>
      </rPr>
      <t>4</t>
    </r>
  </si>
  <si>
    <r>
      <rPr>
        <sz val="12"/>
        <rFont val="Microsoft Sans Serif"/>
        <family val="2"/>
        <charset val="238"/>
      </rPr>
      <t>WYKONANIE CHODNIKÓW</t>
    </r>
  </si>
  <si>
    <r>
      <rPr>
        <sz val="12"/>
        <rFont val="Microsoft Sans Serif"/>
        <family val="2"/>
        <charset val="238"/>
      </rPr>
      <t>4.1</t>
    </r>
  </si>
  <si>
    <r>
      <rPr>
        <sz val="12"/>
        <rFont val="Microsoft Sans Serif"/>
        <family val="2"/>
        <charset val="238"/>
      </rPr>
      <t>KNNR 6 0101-03</t>
    </r>
  </si>
  <si>
    <r>
      <rPr>
        <sz val="12"/>
        <rFont val="Microsoft Sans Serif"/>
        <family val="2"/>
        <charset val="238"/>
      </rPr>
      <t>Koryta wykonywane mechanicznie gł. 20 cm w gruncie kat. II-VI na całej szerokości jezdni i chodników</t>
    </r>
  </si>
  <si>
    <r>
      <rPr>
        <sz val="12"/>
        <rFont val="Microsoft Sans Serif"/>
        <family val="2"/>
        <charset val="238"/>
      </rPr>
      <t>4.2</t>
    </r>
  </si>
  <si>
    <r>
      <rPr>
        <sz val="12"/>
        <rFont val="Microsoft Sans Serif"/>
        <family val="2"/>
        <charset val="238"/>
      </rPr>
      <t>KNNR 6 0103-03</t>
    </r>
  </si>
  <si>
    <r>
      <rPr>
        <sz val="12"/>
        <rFont val="Microsoft Sans Serif"/>
        <family val="2"/>
        <charset val="238"/>
      </rPr>
      <t>Profilowanie i zagęszczanie podłoża wykonywane me-chanicznie w gruncie kat. II-IV pod warstwy konstrukcyj-ne nawierzchni</t>
    </r>
  </si>
  <si>
    <r>
      <rPr>
        <sz val="12"/>
        <rFont val="Microsoft Sans Serif"/>
        <family val="2"/>
        <charset val="238"/>
      </rPr>
      <t>4.3</t>
    </r>
  </si>
  <si>
    <r>
      <rPr>
        <sz val="12"/>
        <rFont val="Microsoft Sans Serif"/>
        <family val="2"/>
        <charset val="238"/>
      </rPr>
      <t>Geowłóknina separacyjna 200g/m2</t>
    </r>
  </si>
  <si>
    <r>
      <rPr>
        <sz val="12"/>
        <rFont val="Microsoft Sans Serif"/>
        <family val="2"/>
        <charset val="238"/>
      </rPr>
      <t>260,00</t>
    </r>
  </si>
  <si>
    <r>
      <rPr>
        <sz val="12"/>
        <rFont val="Microsoft Sans Serif"/>
        <family val="2"/>
        <charset val="238"/>
      </rPr>
      <t>4.4</t>
    </r>
  </si>
  <si>
    <r>
      <rPr>
        <sz val="12"/>
        <rFont val="Microsoft Sans Serif"/>
        <family val="2"/>
        <charset val="238"/>
      </rPr>
      <t>KNNR 6 0111-02</t>
    </r>
  </si>
  <si>
    <r>
      <rPr>
        <sz val="12"/>
        <rFont val="Microsoft Sans Serif"/>
        <family val="2"/>
        <charset val="238"/>
      </rPr>
      <t>Podbudowy z gruntu stabilizowanego cementem Rm=2,5MPa, warstwa o grubości po zagęszczeniu 15 cm</t>
    </r>
  </si>
  <si>
    <r>
      <rPr>
        <sz val="12"/>
        <rFont val="Microsoft Sans Serif"/>
        <family val="2"/>
        <charset val="238"/>
      </rPr>
      <t>4.5</t>
    </r>
  </si>
  <si>
    <r>
      <rPr>
        <sz val="12"/>
        <rFont val="Microsoft Sans Serif"/>
        <family val="2"/>
        <charset val="238"/>
      </rPr>
      <t>KNNR 6 0113-02</t>
    </r>
  </si>
  <si>
    <r>
      <rPr>
        <sz val="12"/>
        <rFont val="Microsoft Sans Serif"/>
        <family val="2"/>
        <charset val="238"/>
      </rPr>
      <t>Podbudowa z kruszyw łamanych o grubości po zagęszczeniu 15 cm</t>
    </r>
  </si>
  <si>
    <r>
      <rPr>
        <sz val="12"/>
        <rFont val="Microsoft Sans Serif"/>
        <family val="2"/>
        <charset val="238"/>
      </rPr>
      <t>4.6</t>
    </r>
  </si>
  <si>
    <r>
      <rPr>
        <sz val="12"/>
        <rFont val="Microsoft Sans Serif"/>
        <family val="2"/>
        <charset val="238"/>
      </rPr>
      <t>KNNR 6 0404-03 analogia</t>
    </r>
  </si>
  <si>
    <r>
      <rPr>
        <sz val="12"/>
        <rFont val="Microsoft Sans Serif"/>
        <family val="2"/>
        <charset val="238"/>
      </rPr>
      <t>Obrzeża betonowe o wymiarach 30x8 cm na ławie betonowej, spoiny wypełnione piaskiem</t>
    </r>
  </si>
  <si>
    <r>
      <rPr>
        <sz val="12"/>
        <rFont val="Microsoft Sans Serif"/>
        <family val="2"/>
        <charset val="238"/>
      </rPr>
      <t>m</t>
    </r>
  </si>
  <si>
    <r>
      <rPr>
        <sz val="12"/>
        <rFont val="Microsoft Sans Serif"/>
        <family val="2"/>
        <charset val="238"/>
      </rPr>
      <t>4.7</t>
    </r>
  </si>
  <si>
    <r>
      <rPr>
        <sz val="12"/>
        <rFont val="Microsoft Sans Serif"/>
        <family val="2"/>
        <charset val="238"/>
      </rPr>
      <t>KNNR 6 0502-03</t>
    </r>
  </si>
  <si>
    <r>
      <rPr>
        <sz val="12"/>
        <rFont val="Microsoft Sans Serif"/>
        <family val="2"/>
        <charset val="238"/>
      </rPr>
      <t>Chodniki z kostki brukowej betonowej grubości 8 cm na podsypce cementowo-piaskowej z wypełnieniem spoin piaskiem</t>
    </r>
  </si>
  <si>
    <r>
      <rPr>
        <sz val="12"/>
        <rFont val="Microsoft Sans Serif"/>
        <family val="2"/>
        <charset val="238"/>
      </rPr>
      <t>5</t>
    </r>
  </si>
  <si>
    <r>
      <rPr>
        <sz val="12"/>
        <rFont val="Microsoft Sans Serif"/>
        <family val="2"/>
        <charset val="238"/>
      </rPr>
      <t>WYKONANIE NAWIERZCHNI</t>
    </r>
  </si>
  <si>
    <r>
      <rPr>
        <sz val="12"/>
        <rFont val="Microsoft Sans Serif"/>
        <family val="2"/>
        <charset val="238"/>
      </rPr>
      <t>5.1</t>
    </r>
  </si>
  <si>
    <r>
      <rPr>
        <sz val="12"/>
        <rFont val="Microsoft Sans Serif"/>
        <family val="2"/>
        <charset val="238"/>
      </rPr>
      <t>KNNR 6 0404-03</t>
    </r>
  </si>
  <si>
    <r>
      <rPr>
        <sz val="12"/>
        <rFont val="Microsoft Sans Serif"/>
        <family val="2"/>
        <charset val="238"/>
      </rPr>
      <t>Krawężniki betonowe o wymiarach 15x30cm na ławie betonowej, spoiny wypełnione piaskiem</t>
    </r>
  </si>
  <si>
    <r>
      <rPr>
        <sz val="12"/>
        <rFont val="Microsoft Sans Serif"/>
        <family val="2"/>
        <charset val="238"/>
      </rPr>
      <t>482,00</t>
    </r>
  </si>
  <si>
    <r>
      <rPr>
        <sz val="12"/>
        <rFont val="Microsoft Sans Serif"/>
        <family val="2"/>
        <charset val="238"/>
      </rPr>
      <t>5.2</t>
    </r>
  </si>
  <si>
    <r>
      <rPr>
        <sz val="12"/>
        <rFont val="Microsoft Sans Serif"/>
        <family val="2"/>
        <charset val="238"/>
      </rPr>
      <t>KNNR 6 0502-03 analogia</t>
    </r>
  </si>
  <si>
    <r>
      <rPr>
        <sz val="12"/>
        <rFont val="Microsoft Sans Serif"/>
        <family val="2"/>
        <charset val="238"/>
      </rPr>
      <t>Ściek z kostki brukowej betonowej grubości 8 cm na ławie betonowej C12/15 grub. 10cm z wypełnieniem spoin piaskiem</t>
    </r>
  </si>
  <si>
    <r>
      <rPr>
        <sz val="12"/>
        <rFont val="Microsoft Sans Serif"/>
        <family val="2"/>
        <charset val="238"/>
      </rPr>
      <t>24,00</t>
    </r>
  </si>
  <si>
    <r>
      <rPr>
        <sz val="12"/>
        <rFont val="Microsoft Sans Serif"/>
        <family val="2"/>
        <charset val="238"/>
      </rPr>
      <t>5.3</t>
    </r>
  </si>
  <si>
    <r>
      <rPr>
        <sz val="12"/>
        <rFont val="Microsoft Sans Serif"/>
        <family val="2"/>
        <charset val="238"/>
      </rPr>
      <t>KNR AT-03 0202-02</t>
    </r>
  </si>
  <si>
    <r>
      <rPr>
        <sz val="12"/>
        <rFont val="Microsoft Sans Serif"/>
        <family val="2"/>
        <charset val="238"/>
      </rPr>
      <t>Mechaniczne oczyszczenie i skropienie emulsją asfaltową na zimno podbudowy lub nawierzchni betonowej/bitumicznej; zużycie emulsji 0,8 kg/m2</t>
    </r>
  </si>
  <si>
    <r>
      <rPr>
        <sz val="12"/>
        <rFont val="Microsoft Sans Serif"/>
        <family val="2"/>
        <charset val="238"/>
      </rPr>
      <t>5.4</t>
    </r>
  </si>
  <si>
    <r>
      <rPr>
        <sz val="12"/>
        <rFont val="Microsoft Sans Serif"/>
        <family val="2"/>
        <charset val="238"/>
      </rPr>
      <t>KNNR 6 0108-02 analogia</t>
    </r>
  </si>
  <si>
    <r>
      <rPr>
        <sz val="12"/>
        <rFont val="Microsoft Sans Serif"/>
        <family val="2"/>
        <charset val="238"/>
      </rPr>
      <t>Wyrównanie istniejącej nawierzchni betonem asfaltowym AC16W 50/70 średnio 150 kg/m2</t>
    </r>
  </si>
  <si>
    <r>
      <rPr>
        <sz val="12"/>
        <rFont val="Microsoft Sans Serif"/>
        <family val="2"/>
        <charset val="238"/>
      </rPr>
      <t>t</t>
    </r>
  </si>
  <si>
    <r>
      <rPr>
        <sz val="12"/>
        <rFont val="Microsoft Sans Serif"/>
        <family val="2"/>
        <charset val="238"/>
      </rPr>
      <t>339,00</t>
    </r>
  </si>
  <si>
    <r>
      <rPr>
        <sz val="12"/>
        <rFont val="Microsoft Sans Serif"/>
        <family val="2"/>
        <charset val="238"/>
      </rPr>
      <t>5.5</t>
    </r>
  </si>
  <si>
    <r>
      <rPr>
        <sz val="12"/>
        <rFont val="Microsoft Sans Serif"/>
        <family val="2"/>
        <charset val="238"/>
      </rPr>
      <t>KSNR6 1005-07</t>
    </r>
  </si>
  <si>
    <r>
      <rPr>
        <sz val="12"/>
        <rFont val="Microsoft Sans Serif"/>
        <family val="2"/>
        <charset val="238"/>
      </rPr>
      <t>Skropienie emulsją asfaltową nawierzchni drogowych w ilośći 0,5kg/m2:</t>
    </r>
  </si>
  <si>
    <r>
      <rPr>
        <sz val="12"/>
        <rFont val="Microsoft Sans Serif"/>
        <family val="2"/>
        <charset val="238"/>
      </rPr>
      <t>5.6</t>
    </r>
  </si>
  <si>
    <r>
      <rPr>
        <sz val="12"/>
        <rFont val="Microsoft Sans Serif"/>
        <family val="2"/>
        <charset val="238"/>
      </rPr>
      <t>KNNR 6 0309-02</t>
    </r>
  </si>
  <si>
    <r>
      <rPr>
        <sz val="12"/>
        <rFont val="Microsoft Sans Serif"/>
        <family val="2"/>
        <charset val="238"/>
      </rPr>
      <t>Nawierzchnie z betonu asfaltowego AC 11 S 50/70 o grubości po zagęszczeniu 4 cm (warstwa ścieralna) wg PN-EN 13108-1:</t>
    </r>
  </si>
  <si>
    <r>
      <rPr>
        <sz val="12"/>
        <rFont val="Microsoft Sans Serif"/>
        <family val="2"/>
        <charset val="238"/>
      </rPr>
      <t>6</t>
    </r>
  </si>
  <si>
    <r>
      <rPr>
        <sz val="12"/>
        <rFont val="Microsoft Sans Serif"/>
        <family val="2"/>
        <charset val="238"/>
      </rPr>
      <t>REMONT PRZEPUSTU</t>
    </r>
  </si>
  <si>
    <r>
      <rPr>
        <sz val="12"/>
        <rFont val="Microsoft Sans Serif"/>
        <family val="2"/>
        <charset val="238"/>
      </rPr>
      <t>6.1</t>
    </r>
  </si>
  <si>
    <r>
      <rPr>
        <sz val="12"/>
        <rFont val="Microsoft Sans Serif"/>
        <family val="2"/>
        <charset val="238"/>
      </rPr>
      <t>KNR 2-01 0218-0200</t>
    </r>
  </si>
  <si>
    <r>
      <rPr>
        <sz val="12"/>
        <rFont val="Microsoft Sans Serif"/>
        <family val="2"/>
        <charset val="238"/>
      </rPr>
      <t>Wykopy oraz przekopy wykonywane koparkami podsiębiernymi na odkład. Koparka o poj. łyżki 0,60m3 w gruncie kat. III</t>
    </r>
  </si>
  <si>
    <r>
      <rPr>
        <sz val="12"/>
        <rFont val="Microsoft Sans Serif"/>
        <family val="2"/>
        <charset val="238"/>
      </rPr>
      <t>45,00</t>
    </r>
  </si>
  <si>
    <r>
      <rPr>
        <sz val="12"/>
        <rFont val="Microsoft Sans Serif"/>
        <family val="2"/>
        <charset val="238"/>
      </rPr>
      <t>6.2</t>
    </r>
  </si>
  <si>
    <r>
      <rPr>
        <sz val="12"/>
        <rFont val="Microsoft Sans Serif"/>
        <family val="2"/>
        <charset val="238"/>
      </rPr>
      <t>Wykonanie części przelotowych przepustu D800mm na ławie z chudego betonu B10</t>
    </r>
  </si>
  <si>
    <r>
      <rPr>
        <sz val="12"/>
        <rFont val="Microsoft Sans Serif"/>
        <family val="2"/>
        <charset val="238"/>
      </rPr>
      <t>6.3</t>
    </r>
  </si>
  <si>
    <r>
      <rPr>
        <sz val="12"/>
        <rFont val="Microsoft Sans Serif"/>
        <family val="2"/>
        <charset val="238"/>
      </rPr>
      <t>Wykonanie części przelotowych przepustu D400mm na ławie z chudego betonu B10</t>
    </r>
  </si>
  <si>
    <r>
      <rPr>
        <sz val="12"/>
        <rFont val="Microsoft Sans Serif"/>
        <family val="2"/>
        <charset val="238"/>
      </rPr>
      <t>2,50</t>
    </r>
  </si>
  <si>
    <r>
      <rPr>
        <sz val="12"/>
        <rFont val="Microsoft Sans Serif"/>
        <family val="2"/>
        <charset val="238"/>
      </rPr>
      <t>6.4</t>
    </r>
  </si>
  <si>
    <r>
      <rPr>
        <sz val="12"/>
        <rFont val="Microsoft Sans Serif"/>
        <family val="2"/>
        <charset val="238"/>
      </rPr>
      <t>KNR 2-18 0625-01</t>
    </r>
  </si>
  <si>
    <r>
      <rPr>
        <sz val="12"/>
        <rFont val="Microsoft Sans Serif"/>
        <family val="2"/>
        <charset val="238"/>
      </rPr>
      <t>Studzienka składająca się z kręgów wpustu 500/500, podstawy wpustu z otworem, pierścienia odciążąjącego, płyty pośredniej i wpustu żel. 42x62cm z zawiasem i rygl.WU-1 C, gł.150 cm</t>
    </r>
  </si>
  <si>
    <r>
      <rPr>
        <sz val="12"/>
        <rFont val="Microsoft Sans Serif"/>
        <family val="2"/>
        <charset val="238"/>
      </rPr>
      <t>1,00</t>
    </r>
  </si>
  <si>
    <r>
      <rPr>
        <sz val="12"/>
        <rFont val="Microsoft Sans Serif"/>
        <family val="2"/>
        <charset val="238"/>
      </rPr>
      <t>6.5</t>
    </r>
  </si>
  <si>
    <r>
      <rPr>
        <sz val="12"/>
        <rFont val="Microsoft Sans Serif"/>
        <family val="2"/>
        <charset val="238"/>
      </rPr>
      <t>Remont ścianek czołowych przepustu</t>
    </r>
  </si>
  <si>
    <r>
      <rPr>
        <sz val="12"/>
        <rFont val="Microsoft Sans Serif"/>
        <family val="2"/>
        <charset val="238"/>
      </rPr>
      <t>2,00</t>
    </r>
  </si>
  <si>
    <r>
      <rPr>
        <sz val="12"/>
        <rFont val="Microsoft Sans Serif"/>
        <family val="2"/>
        <charset val="238"/>
      </rPr>
      <t>6.6</t>
    </r>
  </si>
  <si>
    <r>
      <rPr>
        <sz val="12"/>
        <rFont val="Microsoft Sans Serif"/>
        <family val="2"/>
        <charset val="238"/>
      </rPr>
      <t>Mechaniczne zasypywanie wykopów. Warstwy 30 cm, zagęszczanie ręczne i mechaniczne</t>
    </r>
  </si>
  <si>
    <r>
      <rPr>
        <sz val="12"/>
        <rFont val="Microsoft Sans Serif"/>
        <family val="2"/>
        <charset val="238"/>
      </rPr>
      <t>6.7</t>
    </r>
  </si>
  <si>
    <r>
      <rPr>
        <sz val="12"/>
        <rFont val="Microsoft Sans Serif"/>
        <family val="2"/>
        <charset val="238"/>
      </rPr>
      <t>Podbudowa z kruszyw łamanych o grubości po zagęszczeniu 20 cm (uzupełnienie podbudowy w miejscu wymienionego przepustu)</t>
    </r>
  </si>
  <si>
    <r>
      <rPr>
        <sz val="12"/>
        <rFont val="Microsoft Sans Serif"/>
        <family val="2"/>
        <charset val="238"/>
      </rPr>
      <t>12,00</t>
    </r>
  </si>
  <si>
    <r>
      <rPr>
        <sz val="12"/>
        <rFont val="Microsoft Sans Serif"/>
        <family val="2"/>
        <charset val="238"/>
      </rPr>
      <t>6.8</t>
    </r>
  </si>
  <si>
    <r>
      <rPr>
        <sz val="12"/>
        <rFont val="Microsoft Sans Serif"/>
        <family val="2"/>
        <charset val="238"/>
      </rPr>
      <t>Barierki U-12 wys. 1.1 m</t>
    </r>
  </si>
  <si>
    <r>
      <rPr>
        <sz val="12"/>
        <rFont val="Microsoft Sans Serif"/>
        <family val="2"/>
        <charset val="238"/>
      </rPr>
      <t>5,00</t>
    </r>
  </si>
  <si>
    <r>
      <rPr>
        <sz val="12"/>
        <rFont val="Microsoft Sans Serif"/>
        <family val="2"/>
        <charset val="238"/>
      </rPr>
      <t>7</t>
    </r>
  </si>
  <si>
    <r>
      <rPr>
        <sz val="12"/>
        <rFont val="Microsoft Sans Serif"/>
        <family val="2"/>
        <charset val="238"/>
      </rPr>
      <t>ROBOTY UZUPEŁNIAJĄCE</t>
    </r>
  </si>
  <si>
    <r>
      <rPr>
        <sz val="12"/>
        <rFont val="Microsoft Sans Serif"/>
        <family val="2"/>
        <charset val="238"/>
      </rPr>
      <t>7.1</t>
    </r>
  </si>
  <si>
    <r>
      <rPr>
        <sz val="12"/>
        <rFont val="Microsoft Sans Serif"/>
        <family val="2"/>
        <charset val="238"/>
      </rPr>
      <t>Koryta wykonywane mechanicznie gł. 20 cm w gruncie kat. II-VI na całej szerokości jezdni i chodników (przejście wyniesione)</t>
    </r>
  </si>
  <si>
    <r>
      <rPr>
        <sz val="12"/>
        <rFont val="Microsoft Sans Serif"/>
        <family val="2"/>
        <charset val="238"/>
      </rPr>
      <t>36,00</t>
    </r>
  </si>
  <si>
    <r>
      <rPr>
        <sz val="12"/>
        <rFont val="Microsoft Sans Serif"/>
        <family val="2"/>
        <charset val="238"/>
      </rPr>
      <t>7.2</t>
    </r>
  </si>
  <si>
    <r>
      <rPr>
        <sz val="12"/>
        <rFont val="Microsoft Sans Serif"/>
        <family val="2"/>
        <charset val="238"/>
      </rPr>
      <t>Podbudowa z chudego betonu C12/15, warstwa o grubości po zagęszczeniu 20 cm (przejście wyniesione)</t>
    </r>
  </si>
  <si>
    <r>
      <rPr>
        <sz val="12"/>
        <rFont val="Microsoft Sans Serif"/>
        <family val="2"/>
        <charset val="238"/>
      </rPr>
      <t>7.3</t>
    </r>
  </si>
  <si>
    <r>
      <rPr>
        <sz val="12"/>
        <rFont val="Microsoft Sans Serif"/>
        <family val="2"/>
        <charset val="238"/>
      </rPr>
      <t>Wyniesione przejście z kostki brukowej betonowej grubości 8 cm na podsypce cementowo-piaskowej z wypełnieniem spoin piaskiem</t>
    </r>
  </si>
  <si>
    <r>
      <rPr>
        <sz val="12"/>
        <rFont val="Microsoft Sans Serif"/>
        <family val="2"/>
        <charset val="238"/>
      </rPr>
      <t>7.4</t>
    </r>
  </si>
  <si>
    <r>
      <rPr>
        <sz val="12"/>
        <rFont val="Microsoft Sans Serif"/>
        <family val="2"/>
        <charset val="238"/>
      </rPr>
      <t>Opornik betonowy o wymiarach 22x12 cm na ławie betonowej, spoiny wypełnione piaskiem (przejście wyniesione)</t>
    </r>
  </si>
  <si>
    <r>
      <rPr>
        <sz val="12"/>
        <rFont val="Microsoft Sans Serif"/>
        <family val="2"/>
        <charset val="238"/>
      </rPr>
      <t>Ściek liniowy C300 (przejście wyniesione)</t>
    </r>
  </si>
  <si>
    <r>
      <rPr>
        <sz val="12"/>
        <rFont val="Microsoft Sans Serif"/>
        <family val="2"/>
        <charset val="238"/>
      </rPr>
      <t>6,00</t>
    </r>
  </si>
  <si>
    <r>
      <rPr>
        <sz val="12"/>
        <rFont val="Microsoft Sans Serif"/>
        <family val="2"/>
        <charset val="238"/>
      </rPr>
      <t>7.5</t>
    </r>
  </si>
  <si>
    <r>
      <rPr>
        <sz val="12"/>
        <rFont val="Microsoft Sans Serif"/>
        <family val="2"/>
        <charset val="238"/>
      </rPr>
      <t>KNNR6 0103-03</t>
    </r>
  </si>
  <si>
    <r>
      <rPr>
        <sz val="12"/>
        <rFont val="Microsoft Sans Serif"/>
        <family val="2"/>
        <charset val="238"/>
      </rPr>
      <t>Humusowanie terenu wraz z obsianiem</t>
    </r>
  </si>
  <si>
    <r>
      <rPr>
        <sz val="12"/>
        <rFont val="Microsoft Sans Serif"/>
        <family val="2"/>
        <charset val="238"/>
      </rPr>
      <t>500,00</t>
    </r>
  </si>
  <si>
    <r>
      <rPr>
        <sz val="12"/>
        <rFont val="Microsoft Sans Serif"/>
        <family val="2"/>
        <charset val="238"/>
      </rPr>
      <t>7.6</t>
    </r>
  </si>
  <si>
    <r>
      <rPr>
        <sz val="12"/>
        <rFont val="Microsoft Sans Serif"/>
        <family val="2"/>
        <charset val="238"/>
      </rPr>
      <t>Malowanie mechaniczne linii farbą chlorokauczukową grubowarstwowe</t>
    </r>
  </si>
  <si>
    <r>
      <rPr>
        <sz val="12"/>
        <rFont val="Microsoft Sans Serif"/>
        <family val="2"/>
        <charset val="238"/>
      </rPr>
      <t>85,00</t>
    </r>
  </si>
  <si>
    <r>
      <rPr>
        <sz val="12"/>
        <rFont val="Microsoft Sans Serif"/>
        <family val="2"/>
        <charset val="238"/>
      </rPr>
      <t>7.7</t>
    </r>
  </si>
  <si>
    <r>
      <rPr>
        <sz val="12"/>
        <rFont val="Microsoft Sans Serif"/>
        <family val="2"/>
        <charset val="238"/>
      </rPr>
      <t>kalk. własna</t>
    </r>
  </si>
  <si>
    <r>
      <rPr>
        <sz val="12"/>
        <rFont val="Microsoft Sans Serif"/>
        <family val="2"/>
        <charset val="238"/>
      </rPr>
      <t>Elementy odblaskowe kocie oczka typ lekki</t>
    </r>
  </si>
  <si>
    <r>
      <rPr>
        <sz val="12"/>
        <rFont val="Microsoft Sans Serif"/>
        <family val="2"/>
        <charset val="238"/>
      </rPr>
      <t>40,00</t>
    </r>
  </si>
  <si>
    <r>
      <rPr>
        <sz val="12"/>
        <rFont val="Microsoft Sans Serif"/>
        <family val="2"/>
        <charset val="238"/>
      </rPr>
      <t>7.8</t>
    </r>
  </si>
  <si>
    <r>
      <rPr>
        <sz val="12"/>
        <rFont val="Microsoft Sans Serif"/>
        <family val="2"/>
        <charset val="238"/>
      </rPr>
      <t>Ustawienie znaków aktywnych D-6 (slupki + tarcze+kable), wielkość mała</t>
    </r>
  </si>
  <si>
    <r>
      <rPr>
        <sz val="12"/>
        <rFont val="Microsoft Sans Serif"/>
        <family val="2"/>
        <charset val="238"/>
      </rPr>
      <t>7.9</t>
    </r>
  </si>
  <si>
    <r>
      <rPr>
        <sz val="12"/>
        <rFont val="Microsoft Sans Serif"/>
        <family val="2"/>
        <charset val="238"/>
      </rPr>
      <t>Ustawienie znaków (slupki + tarcze), wielkość mała</t>
    </r>
  </si>
  <si>
    <r>
      <rPr>
        <sz val="12"/>
        <rFont val="Microsoft Sans Serif"/>
        <family val="2"/>
        <charset val="238"/>
      </rPr>
      <t>7.10</t>
    </r>
  </si>
  <si>
    <r>
      <rPr>
        <sz val="12"/>
        <rFont val="Microsoft Sans Serif"/>
        <family val="2"/>
        <charset val="238"/>
      </rPr>
      <t>E-0510 0510- 49-02</t>
    </r>
  </si>
  <si>
    <r>
      <rPr>
        <sz val="12"/>
        <rFont val="Microsoft Sans Serif"/>
        <family val="2"/>
        <charset val="238"/>
      </rPr>
      <t>Montaż słupów oświetleniowych parkowych (ogrodowych) z ustawieniem fundamentu prefabrykowanego waz z oprawami świelnymi LED</t>
    </r>
  </si>
  <si>
    <r>
      <rPr>
        <sz val="12"/>
        <rFont val="Microsoft Sans Serif"/>
        <family val="2"/>
        <charset val="238"/>
      </rPr>
      <t>7.11</t>
    </r>
  </si>
  <si>
    <r>
      <rPr>
        <sz val="12"/>
        <rFont val="Microsoft Sans Serif"/>
        <family val="2"/>
        <charset val="238"/>
      </rPr>
      <t>Ustawienie koszy na śmieci</t>
    </r>
  </si>
  <si>
    <r>
      <rPr>
        <sz val="12"/>
        <rFont val="Microsoft Sans Serif"/>
        <family val="2"/>
        <charset val="238"/>
      </rPr>
      <t>7.12</t>
    </r>
  </si>
  <si>
    <r>
      <rPr>
        <sz val="12"/>
        <rFont val="Microsoft Sans Serif"/>
        <family val="2"/>
        <charset val="238"/>
      </rPr>
      <t>Geodezyjna inwentaryzacja powykonawcza</t>
    </r>
  </si>
  <si>
    <r>
      <rPr>
        <sz val="12"/>
        <rFont val="Microsoft Sans Serif"/>
        <family val="2"/>
        <charset val="238"/>
      </rPr>
      <t>kpl.</t>
    </r>
  </si>
  <si>
    <t>Cena</t>
  </si>
  <si>
    <t>Wartość</t>
  </si>
  <si>
    <t>KNR 2-31. 0606-03 analogia</t>
  </si>
  <si>
    <t>KNNR 6 0705/03</t>
  </si>
  <si>
    <t>Wartość Netto</t>
  </si>
  <si>
    <t xml:space="preserve">Vat </t>
  </si>
  <si>
    <t>Wartośc Brutto</t>
  </si>
  <si>
    <t>kalk. własna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</si>
</sst>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7">
    <font>
      <sz val="10"/>
      <name val="Arial"/>
    </font>
    <font>
      <sz val="10"/>
      <name val="Arial"/>
    </font>
    <font>
      <sz val="12"/>
      <name val="Arial"/>
      <family val="2"/>
      <charset val="238"/>
    </font>
    <font>
      <sz val="12"/>
      <name val="Microsoft Sans Serif"/>
      <family val="2"/>
      <charset val="238"/>
    </font>
    <font>
      <vertAlign val="superscript"/>
      <sz val="12"/>
      <name val="Microsoft Sans Serif"/>
      <family val="2"/>
      <charset val="238"/>
    </font>
    <font>
      <vertAlign val="subscript"/>
      <sz val="12"/>
      <name val="Microsoft Sans Serif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/>
    </xf>
    <xf numFmtId="164" fontId="2" fillId="0" borderId="2" xfId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top" indent="1"/>
    </xf>
    <xf numFmtId="0" fontId="2" fillId="3" borderId="2" xfId="0" applyFont="1" applyFill="1" applyBorder="1" applyAlignment="1">
      <alignment horizontal="left" vertical="top" indent="2"/>
    </xf>
    <xf numFmtId="0" fontId="2" fillId="0" borderId="0" xfId="0" applyFont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164" fontId="2" fillId="0" borderId="2" xfId="1" applyFont="1" applyFill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2" xfId="0" applyFont="1" applyBorder="1" applyAlignment="1">
      <alignment horizontal="lef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zoomScaleNormal="100" workbookViewId="0">
      <selection activeCell="M8" sqref="M8"/>
    </sheetView>
  </sheetViews>
  <sheetFormatPr defaultRowHeight="12.75"/>
  <cols>
    <col min="1" max="1" width="8"/>
    <col min="2" max="2" width="13.5703125" style="24" customWidth="1"/>
    <col min="3" max="3" width="69.85546875" style="19" customWidth="1"/>
    <col min="4" max="4" width="10"/>
    <col min="5" max="5" width="12.28515625" customWidth="1"/>
    <col min="6" max="6" width="14.42578125" customWidth="1"/>
    <col min="7" max="7" width="18.7109375" customWidth="1"/>
  </cols>
  <sheetData>
    <row r="1" spans="1:7" ht="15.75">
      <c r="A1" s="1" t="s">
        <v>0</v>
      </c>
      <c r="B1" s="21"/>
      <c r="C1" s="16"/>
      <c r="D1" s="2"/>
      <c r="E1" s="2"/>
    </row>
    <row r="2" spans="1:7" ht="15">
      <c r="A2" s="2"/>
      <c r="B2" s="21"/>
      <c r="C2" s="16"/>
      <c r="D2" s="2"/>
      <c r="E2" s="2"/>
    </row>
    <row r="3" spans="1:7" ht="15.75">
      <c r="A3" s="1" t="s">
        <v>1</v>
      </c>
      <c r="B3" s="21"/>
      <c r="C3" s="16"/>
      <c r="D3" s="2"/>
      <c r="E3" s="2"/>
    </row>
    <row r="4" spans="1:7" ht="15">
      <c r="A4" s="2"/>
      <c r="B4" s="21"/>
      <c r="C4" s="16"/>
      <c r="D4" s="2"/>
      <c r="E4" s="2"/>
    </row>
    <row r="5" spans="1:7" ht="15.75">
      <c r="A5" s="12" t="s">
        <v>2</v>
      </c>
      <c r="B5" s="22" t="s">
        <v>3</v>
      </c>
      <c r="C5" s="17" t="s">
        <v>4</v>
      </c>
      <c r="D5" s="12" t="s">
        <v>5</v>
      </c>
      <c r="E5" s="12" t="s">
        <v>6</v>
      </c>
      <c r="F5" s="12" t="s">
        <v>164</v>
      </c>
      <c r="G5" s="12" t="s">
        <v>165</v>
      </c>
    </row>
    <row r="6" spans="1:7" ht="15.75">
      <c r="A6" s="13" t="s">
        <v>7</v>
      </c>
      <c r="B6" s="23"/>
      <c r="C6" s="18" t="s">
        <v>8</v>
      </c>
      <c r="D6" s="14"/>
      <c r="E6" s="15"/>
      <c r="F6" s="15"/>
      <c r="G6" s="15"/>
    </row>
    <row r="7" spans="1:7" ht="31.5">
      <c r="A7" s="4" t="s">
        <v>9</v>
      </c>
      <c r="B7" s="7" t="s">
        <v>10</v>
      </c>
      <c r="C7" s="5" t="s">
        <v>11</v>
      </c>
      <c r="D7" s="4" t="s">
        <v>12</v>
      </c>
      <c r="E7" s="11">
        <v>0.24099999999999999</v>
      </c>
      <c r="F7" s="11"/>
      <c r="G7" s="11">
        <f>F7*E7</f>
        <v>0</v>
      </c>
    </row>
    <row r="8" spans="1:7" ht="15.75">
      <c r="A8" s="13" t="s">
        <v>13</v>
      </c>
      <c r="B8" s="7"/>
      <c r="C8" s="18" t="s">
        <v>14</v>
      </c>
      <c r="D8" s="14"/>
      <c r="E8" s="15"/>
      <c r="F8" s="15"/>
      <c r="G8" s="15"/>
    </row>
    <row r="9" spans="1:7" ht="31.5">
      <c r="A9" s="4" t="s">
        <v>15</v>
      </c>
      <c r="B9" s="7" t="s">
        <v>16</v>
      </c>
      <c r="C9" s="5" t="s">
        <v>17</v>
      </c>
      <c r="D9" s="4" t="s">
        <v>18</v>
      </c>
      <c r="E9" s="11">
        <v>2260</v>
      </c>
      <c r="F9" s="11"/>
      <c r="G9" s="11">
        <f t="shared" ref="G9:G56" si="0">F9*E9</f>
        <v>0</v>
      </c>
    </row>
    <row r="10" spans="1:7" ht="31.5">
      <c r="A10" s="4" t="s">
        <v>20</v>
      </c>
      <c r="B10" s="7" t="s">
        <v>21</v>
      </c>
      <c r="C10" s="9" t="s">
        <v>22</v>
      </c>
      <c r="D10" s="4" t="s">
        <v>23</v>
      </c>
      <c r="E10" s="11">
        <v>100</v>
      </c>
      <c r="F10" s="11"/>
      <c r="G10" s="11">
        <f t="shared" si="0"/>
        <v>0</v>
      </c>
    </row>
    <row r="11" spans="1:7" ht="31.5">
      <c r="A11" s="8" t="s">
        <v>24</v>
      </c>
      <c r="B11" s="7" t="s">
        <v>25</v>
      </c>
      <c r="C11" s="9" t="s">
        <v>26</v>
      </c>
      <c r="D11" s="4" t="s">
        <v>23</v>
      </c>
      <c r="E11" s="11">
        <v>270</v>
      </c>
      <c r="F11" s="11"/>
      <c r="G11" s="11">
        <f t="shared" si="0"/>
        <v>0</v>
      </c>
    </row>
    <row r="12" spans="1:7" ht="31.5">
      <c r="A12" s="8" t="s">
        <v>28</v>
      </c>
      <c r="B12" s="7" t="s">
        <v>25</v>
      </c>
      <c r="C12" s="5" t="s">
        <v>29</v>
      </c>
      <c r="D12" s="4" t="s">
        <v>30</v>
      </c>
      <c r="E12" s="11">
        <v>240</v>
      </c>
      <c r="F12" s="11"/>
      <c r="G12" s="11">
        <f t="shared" si="0"/>
        <v>0</v>
      </c>
    </row>
    <row r="13" spans="1:7" ht="31.5">
      <c r="A13" s="8" t="s">
        <v>32</v>
      </c>
      <c r="B13" s="7" t="s">
        <v>21</v>
      </c>
      <c r="C13" s="9" t="s">
        <v>33</v>
      </c>
      <c r="D13" s="4" t="s">
        <v>23</v>
      </c>
      <c r="E13" s="11">
        <v>18</v>
      </c>
      <c r="F13" s="11"/>
      <c r="G13" s="11">
        <f t="shared" si="0"/>
        <v>0</v>
      </c>
    </row>
    <row r="14" spans="1:7" ht="31.5">
      <c r="A14" s="4" t="s">
        <v>35</v>
      </c>
      <c r="B14" s="7" t="s">
        <v>21</v>
      </c>
      <c r="C14" s="9" t="s">
        <v>36</v>
      </c>
      <c r="D14" s="4" t="s">
        <v>37</v>
      </c>
      <c r="E14" s="11">
        <v>7</v>
      </c>
      <c r="F14" s="11"/>
      <c r="G14" s="11">
        <f t="shared" si="0"/>
        <v>0</v>
      </c>
    </row>
    <row r="15" spans="1:7" ht="31.5">
      <c r="A15" s="8" t="s">
        <v>39</v>
      </c>
      <c r="B15" s="7" t="s">
        <v>40</v>
      </c>
      <c r="C15" s="5" t="s">
        <v>41</v>
      </c>
      <c r="D15" s="4" t="s">
        <v>42</v>
      </c>
      <c r="E15" s="11" t="s">
        <v>43</v>
      </c>
      <c r="F15" s="11"/>
      <c r="G15" s="11">
        <f t="shared" si="0"/>
        <v>0</v>
      </c>
    </row>
    <row r="16" spans="1:7" ht="15.75">
      <c r="A16" s="13" t="s">
        <v>44</v>
      </c>
      <c r="B16" s="7"/>
      <c r="C16" s="18" t="s">
        <v>45</v>
      </c>
      <c r="D16" s="14"/>
      <c r="E16" s="15"/>
      <c r="F16" s="15"/>
      <c r="G16" s="15"/>
    </row>
    <row r="17" spans="1:7" ht="31.5">
      <c r="A17" s="8" t="s">
        <v>46</v>
      </c>
      <c r="B17" s="7" t="s">
        <v>47</v>
      </c>
      <c r="C17" s="9" t="s">
        <v>48</v>
      </c>
      <c r="D17" s="4" t="s">
        <v>49</v>
      </c>
      <c r="E17" s="11" t="s">
        <v>50</v>
      </c>
      <c r="F17" s="11"/>
      <c r="G17" s="11">
        <f t="shared" si="0"/>
        <v>0</v>
      </c>
    </row>
    <row r="18" spans="1:7" ht="31.5">
      <c r="A18" s="8" t="s">
        <v>51</v>
      </c>
      <c r="B18" s="7" t="s">
        <v>52</v>
      </c>
      <c r="C18" s="9" t="s">
        <v>53</v>
      </c>
      <c r="D18" s="4" t="s">
        <v>49</v>
      </c>
      <c r="E18" s="11" t="s">
        <v>50</v>
      </c>
      <c r="F18" s="11"/>
      <c r="G18" s="11">
        <f t="shared" si="0"/>
        <v>0</v>
      </c>
    </row>
    <row r="19" spans="1:7" ht="15.75">
      <c r="A19" s="13" t="s">
        <v>54</v>
      </c>
      <c r="B19" s="7"/>
      <c r="C19" s="18" t="s">
        <v>55</v>
      </c>
      <c r="D19" s="14"/>
      <c r="E19" s="15"/>
      <c r="F19" s="15"/>
      <c r="G19" s="15"/>
    </row>
    <row r="20" spans="1:7" ht="31.5">
      <c r="A20" s="8" t="s">
        <v>56</v>
      </c>
      <c r="B20" s="7" t="s">
        <v>57</v>
      </c>
      <c r="C20" s="5" t="s">
        <v>58</v>
      </c>
      <c r="D20" s="4" t="s">
        <v>30</v>
      </c>
      <c r="E20" s="11" t="s">
        <v>31</v>
      </c>
      <c r="F20" s="11"/>
      <c r="G20" s="11">
        <f t="shared" si="0"/>
        <v>0</v>
      </c>
    </row>
    <row r="21" spans="1:7" ht="31.5">
      <c r="A21" s="8" t="s">
        <v>59</v>
      </c>
      <c r="B21" s="7" t="s">
        <v>60</v>
      </c>
      <c r="C21" s="5" t="s">
        <v>61</v>
      </c>
      <c r="D21" s="4" t="s">
        <v>30</v>
      </c>
      <c r="E21" s="11" t="s">
        <v>31</v>
      </c>
      <c r="F21" s="11"/>
      <c r="G21" s="11">
        <f t="shared" si="0"/>
        <v>0</v>
      </c>
    </row>
    <row r="22" spans="1:7" ht="15.75">
      <c r="A22" s="3" t="s">
        <v>62</v>
      </c>
      <c r="B22" s="7"/>
      <c r="C22" s="5" t="s">
        <v>63</v>
      </c>
      <c r="D22" s="3" t="s">
        <v>30</v>
      </c>
      <c r="E22" s="11" t="s">
        <v>64</v>
      </c>
      <c r="F22" s="11"/>
      <c r="G22" s="11">
        <f t="shared" si="0"/>
        <v>0</v>
      </c>
    </row>
    <row r="23" spans="1:7" ht="31.5">
      <c r="A23" s="8" t="s">
        <v>65</v>
      </c>
      <c r="B23" s="7" t="s">
        <v>66</v>
      </c>
      <c r="C23" s="5" t="s">
        <v>67</v>
      </c>
      <c r="D23" s="4" t="s">
        <v>30</v>
      </c>
      <c r="E23" s="11" t="s">
        <v>31</v>
      </c>
      <c r="F23" s="11"/>
      <c r="G23" s="11">
        <f t="shared" si="0"/>
        <v>0</v>
      </c>
    </row>
    <row r="24" spans="1:7" ht="31.5">
      <c r="A24" s="8" t="s">
        <v>68</v>
      </c>
      <c r="B24" s="7" t="s">
        <v>69</v>
      </c>
      <c r="C24" s="9" t="s">
        <v>70</v>
      </c>
      <c r="D24" s="4" t="s">
        <v>30</v>
      </c>
      <c r="E24" s="11" t="s">
        <v>31</v>
      </c>
      <c r="F24" s="11"/>
      <c r="G24" s="11">
        <f t="shared" si="0"/>
        <v>0</v>
      </c>
    </row>
    <row r="25" spans="1:7" ht="47.25">
      <c r="A25" s="8" t="s">
        <v>71</v>
      </c>
      <c r="B25" s="7" t="s">
        <v>72</v>
      </c>
      <c r="C25" s="9" t="s">
        <v>73</v>
      </c>
      <c r="D25" s="4" t="s">
        <v>74</v>
      </c>
      <c r="E25" s="11" t="s">
        <v>27</v>
      </c>
      <c r="F25" s="11"/>
      <c r="G25" s="11">
        <f t="shared" si="0"/>
        <v>0</v>
      </c>
    </row>
    <row r="26" spans="1:7" ht="31.5">
      <c r="A26" s="8" t="s">
        <v>75</v>
      </c>
      <c r="B26" s="7" t="s">
        <v>76</v>
      </c>
      <c r="C26" s="5" t="s">
        <v>77</v>
      </c>
      <c r="D26" s="4" t="s">
        <v>30</v>
      </c>
      <c r="E26" s="11" t="s">
        <v>31</v>
      </c>
      <c r="F26" s="11"/>
      <c r="G26" s="11">
        <f t="shared" si="0"/>
        <v>0</v>
      </c>
    </row>
    <row r="27" spans="1:7" ht="15.75">
      <c r="A27" s="13" t="s">
        <v>78</v>
      </c>
      <c r="B27" s="7"/>
      <c r="C27" s="18" t="s">
        <v>79</v>
      </c>
      <c r="D27" s="14"/>
      <c r="E27" s="15"/>
      <c r="F27" s="15"/>
      <c r="G27" s="15"/>
    </row>
    <row r="28" spans="1:7" ht="31.5">
      <c r="A28" s="8" t="s">
        <v>80</v>
      </c>
      <c r="B28" s="7" t="s">
        <v>81</v>
      </c>
      <c r="C28" s="5" t="s">
        <v>82</v>
      </c>
      <c r="D28" s="4" t="s">
        <v>74</v>
      </c>
      <c r="E28" s="11" t="s">
        <v>83</v>
      </c>
      <c r="F28" s="11"/>
      <c r="G28" s="11">
        <f t="shared" si="0"/>
        <v>0</v>
      </c>
    </row>
    <row r="29" spans="1:7" ht="47.25">
      <c r="A29" s="8" t="s">
        <v>84</v>
      </c>
      <c r="B29" s="7" t="s">
        <v>85</v>
      </c>
      <c r="C29" s="9" t="s">
        <v>86</v>
      </c>
      <c r="D29" s="4" t="s">
        <v>30</v>
      </c>
      <c r="E29" s="11" t="s">
        <v>87</v>
      </c>
      <c r="F29" s="11"/>
      <c r="G29" s="11">
        <f t="shared" si="0"/>
        <v>0</v>
      </c>
    </row>
    <row r="30" spans="1:7" ht="47.25">
      <c r="A30" s="8" t="s">
        <v>88</v>
      </c>
      <c r="B30" s="7" t="s">
        <v>89</v>
      </c>
      <c r="C30" s="5" t="s">
        <v>90</v>
      </c>
      <c r="D30" s="4" t="s">
        <v>49</v>
      </c>
      <c r="E30" s="11" t="s">
        <v>19</v>
      </c>
      <c r="F30" s="11"/>
      <c r="G30" s="11">
        <f t="shared" si="0"/>
        <v>0</v>
      </c>
    </row>
    <row r="31" spans="1:7" ht="47.25">
      <c r="A31" s="8" t="s">
        <v>91</v>
      </c>
      <c r="B31" s="7" t="s">
        <v>92</v>
      </c>
      <c r="C31" s="9" t="s">
        <v>93</v>
      </c>
      <c r="D31" s="4" t="s">
        <v>94</v>
      </c>
      <c r="E31" s="11" t="s">
        <v>95</v>
      </c>
      <c r="F31" s="11"/>
      <c r="G31" s="11">
        <f t="shared" si="0"/>
        <v>0</v>
      </c>
    </row>
    <row r="32" spans="1:7" ht="31.5">
      <c r="A32" s="8" t="s">
        <v>96</v>
      </c>
      <c r="B32" s="7" t="s">
        <v>97</v>
      </c>
      <c r="C32" s="9" t="s">
        <v>98</v>
      </c>
      <c r="D32" s="4" t="s">
        <v>49</v>
      </c>
      <c r="E32" s="11" t="s">
        <v>19</v>
      </c>
      <c r="F32" s="11"/>
      <c r="G32" s="11">
        <f t="shared" si="0"/>
        <v>0</v>
      </c>
    </row>
    <row r="33" spans="1:7" ht="31.5">
      <c r="A33" s="8" t="s">
        <v>99</v>
      </c>
      <c r="B33" s="7" t="s">
        <v>100</v>
      </c>
      <c r="C33" s="5" t="s">
        <v>101</v>
      </c>
      <c r="D33" s="4" t="s">
        <v>49</v>
      </c>
      <c r="E33" s="11" t="s">
        <v>19</v>
      </c>
      <c r="F33" s="11"/>
      <c r="G33" s="11">
        <f t="shared" si="0"/>
        <v>0</v>
      </c>
    </row>
    <row r="34" spans="1:7" ht="15.75">
      <c r="A34" s="13" t="s">
        <v>102</v>
      </c>
      <c r="B34" s="7"/>
      <c r="C34" s="18" t="s">
        <v>103</v>
      </c>
      <c r="D34" s="14"/>
      <c r="E34" s="15"/>
      <c r="F34" s="15"/>
      <c r="G34" s="15"/>
    </row>
    <row r="35" spans="1:7" ht="31.5">
      <c r="A35" s="4" t="s">
        <v>104</v>
      </c>
      <c r="B35" s="7" t="s">
        <v>105</v>
      </c>
      <c r="C35" s="5" t="s">
        <v>106</v>
      </c>
      <c r="D35" s="4" t="s">
        <v>42</v>
      </c>
      <c r="E35" s="11" t="s">
        <v>107</v>
      </c>
      <c r="F35" s="11"/>
      <c r="G35" s="11">
        <f t="shared" si="0"/>
        <v>0</v>
      </c>
    </row>
    <row r="36" spans="1:7" ht="31.5">
      <c r="A36" s="4" t="s">
        <v>108</v>
      </c>
      <c r="B36" s="7" t="s">
        <v>21</v>
      </c>
      <c r="C36" s="5" t="s">
        <v>109</v>
      </c>
      <c r="D36" s="4" t="s">
        <v>23</v>
      </c>
      <c r="E36" s="11" t="s">
        <v>34</v>
      </c>
      <c r="F36" s="11"/>
      <c r="G36" s="11">
        <f t="shared" si="0"/>
        <v>0</v>
      </c>
    </row>
    <row r="37" spans="1:7" ht="31.5">
      <c r="A37" s="8" t="s">
        <v>110</v>
      </c>
      <c r="B37" s="7" t="s">
        <v>21</v>
      </c>
      <c r="C37" s="5" t="s">
        <v>111</v>
      </c>
      <c r="D37" s="4" t="s">
        <v>23</v>
      </c>
      <c r="E37" s="11" t="s">
        <v>112</v>
      </c>
      <c r="F37" s="11"/>
      <c r="G37" s="11">
        <f t="shared" si="0"/>
        <v>0</v>
      </c>
    </row>
    <row r="38" spans="1:7" ht="47.25">
      <c r="A38" s="8" t="s">
        <v>113</v>
      </c>
      <c r="B38" s="7" t="s">
        <v>114</v>
      </c>
      <c r="C38" s="5" t="s">
        <v>115</v>
      </c>
      <c r="D38" s="4" t="s">
        <v>37</v>
      </c>
      <c r="E38" s="11" t="s">
        <v>116</v>
      </c>
      <c r="F38" s="11"/>
      <c r="G38" s="11">
        <f t="shared" si="0"/>
        <v>0</v>
      </c>
    </row>
    <row r="39" spans="1:7" ht="31.5">
      <c r="A39" s="8" t="s">
        <v>117</v>
      </c>
      <c r="B39" s="7" t="s">
        <v>21</v>
      </c>
      <c r="C39" s="9" t="s">
        <v>118</v>
      </c>
      <c r="D39" s="4" t="s">
        <v>37</v>
      </c>
      <c r="E39" s="11" t="s">
        <v>119</v>
      </c>
      <c r="F39" s="11"/>
      <c r="G39" s="11">
        <f t="shared" si="0"/>
        <v>0</v>
      </c>
    </row>
    <row r="40" spans="1:7" ht="31.5">
      <c r="A40" s="4" t="s">
        <v>120</v>
      </c>
      <c r="B40" s="7" t="s">
        <v>21</v>
      </c>
      <c r="C40" s="5" t="s">
        <v>121</v>
      </c>
      <c r="D40" s="4" t="s">
        <v>42</v>
      </c>
      <c r="E40" s="11" t="s">
        <v>107</v>
      </c>
      <c r="F40" s="11"/>
      <c r="G40" s="11">
        <f t="shared" si="0"/>
        <v>0</v>
      </c>
    </row>
    <row r="41" spans="1:7" ht="31.5">
      <c r="A41" s="8" t="s">
        <v>122</v>
      </c>
      <c r="B41" s="7" t="s">
        <v>69</v>
      </c>
      <c r="C41" s="5" t="s">
        <v>123</v>
      </c>
      <c r="D41" s="4" t="s">
        <v>30</v>
      </c>
      <c r="E41" s="11" t="s">
        <v>124</v>
      </c>
      <c r="F41" s="11"/>
      <c r="G41" s="11">
        <f t="shared" si="0"/>
        <v>0</v>
      </c>
    </row>
    <row r="42" spans="1:7" ht="31.5">
      <c r="A42" s="4" t="s">
        <v>125</v>
      </c>
      <c r="B42" s="7" t="s">
        <v>21</v>
      </c>
      <c r="C42" s="9" t="s">
        <v>126</v>
      </c>
      <c r="D42" s="4" t="s">
        <v>23</v>
      </c>
      <c r="E42" s="11" t="s">
        <v>127</v>
      </c>
      <c r="F42" s="11"/>
      <c r="G42" s="11">
        <f t="shared" si="0"/>
        <v>0</v>
      </c>
    </row>
    <row r="43" spans="1:7" ht="15.75">
      <c r="A43" s="13" t="s">
        <v>128</v>
      </c>
      <c r="B43" s="23"/>
      <c r="C43" s="18" t="s">
        <v>129</v>
      </c>
      <c r="D43" s="14"/>
      <c r="E43" s="15"/>
      <c r="F43" s="15"/>
      <c r="G43" s="15"/>
    </row>
    <row r="44" spans="1:7" ht="31.5">
      <c r="A44" s="8" t="s">
        <v>130</v>
      </c>
      <c r="B44" s="7" t="s">
        <v>57</v>
      </c>
      <c r="C44" s="5" t="s">
        <v>131</v>
      </c>
      <c r="D44" s="4" t="s">
        <v>30</v>
      </c>
      <c r="E44" s="6" t="s">
        <v>132</v>
      </c>
      <c r="F44" s="11"/>
      <c r="G44" s="11">
        <f t="shared" si="0"/>
        <v>0</v>
      </c>
    </row>
    <row r="45" spans="1:7" ht="31.5">
      <c r="A45" s="8" t="s">
        <v>133</v>
      </c>
      <c r="B45" s="7" t="s">
        <v>66</v>
      </c>
      <c r="C45" s="5" t="s">
        <v>134</v>
      </c>
      <c r="D45" s="4" t="s">
        <v>30</v>
      </c>
      <c r="E45" s="6" t="s">
        <v>132</v>
      </c>
      <c r="F45" s="11"/>
      <c r="G45" s="11">
        <f t="shared" si="0"/>
        <v>0</v>
      </c>
    </row>
    <row r="46" spans="1:7" ht="47.25">
      <c r="A46" s="8" t="s">
        <v>135</v>
      </c>
      <c r="B46" s="7" t="s">
        <v>85</v>
      </c>
      <c r="C46" s="9" t="s">
        <v>136</v>
      </c>
      <c r="D46" s="4" t="s">
        <v>30</v>
      </c>
      <c r="E46" s="6" t="s">
        <v>132</v>
      </c>
      <c r="F46" s="11"/>
      <c r="G46" s="11">
        <f t="shared" si="0"/>
        <v>0</v>
      </c>
    </row>
    <row r="47" spans="1:7" ht="31.5">
      <c r="A47" s="8" t="s">
        <v>137</v>
      </c>
      <c r="B47" s="7" t="s">
        <v>81</v>
      </c>
      <c r="C47" s="5" t="s">
        <v>138</v>
      </c>
      <c r="D47" s="4" t="s">
        <v>74</v>
      </c>
      <c r="E47" s="6" t="s">
        <v>124</v>
      </c>
      <c r="F47" s="11"/>
      <c r="G47" s="11">
        <f t="shared" si="0"/>
        <v>0</v>
      </c>
    </row>
    <row r="48" spans="1:7" ht="45">
      <c r="A48" s="8" t="s">
        <v>137</v>
      </c>
      <c r="B48" s="7" t="s">
        <v>166</v>
      </c>
      <c r="C48" s="9" t="s">
        <v>139</v>
      </c>
      <c r="D48" s="4" t="s">
        <v>74</v>
      </c>
      <c r="E48" s="6" t="s">
        <v>140</v>
      </c>
      <c r="F48" s="11"/>
      <c r="G48" s="11">
        <f t="shared" si="0"/>
        <v>0</v>
      </c>
    </row>
    <row r="49" spans="1:7" ht="31.5">
      <c r="A49" s="8" t="s">
        <v>141</v>
      </c>
      <c r="B49" s="7" t="s">
        <v>142</v>
      </c>
      <c r="C49" s="9" t="s">
        <v>143</v>
      </c>
      <c r="D49" s="4" t="s">
        <v>18</v>
      </c>
      <c r="E49" s="6" t="s">
        <v>144</v>
      </c>
      <c r="F49" s="11"/>
      <c r="G49" s="11">
        <f t="shared" si="0"/>
        <v>0</v>
      </c>
    </row>
    <row r="50" spans="1:7" ht="31.5">
      <c r="A50" s="8" t="s">
        <v>145</v>
      </c>
      <c r="B50" s="7" t="s">
        <v>167</v>
      </c>
      <c r="C50" s="9" t="s">
        <v>146</v>
      </c>
      <c r="D50" s="4" t="s">
        <v>18</v>
      </c>
      <c r="E50" s="6" t="s">
        <v>147</v>
      </c>
      <c r="F50" s="11"/>
      <c r="G50" s="11">
        <f t="shared" si="0"/>
        <v>0</v>
      </c>
    </row>
    <row r="51" spans="1:7" ht="31.5">
      <c r="A51" s="3" t="s">
        <v>148</v>
      </c>
      <c r="B51" s="7" t="s">
        <v>149</v>
      </c>
      <c r="C51" s="5" t="s">
        <v>150</v>
      </c>
      <c r="D51" s="3" t="s">
        <v>37</v>
      </c>
      <c r="E51" s="10" t="s">
        <v>151</v>
      </c>
      <c r="F51" s="11"/>
      <c r="G51" s="11">
        <f t="shared" si="0"/>
        <v>0</v>
      </c>
    </row>
    <row r="52" spans="1:7" ht="31.5">
      <c r="A52" s="8" t="s">
        <v>152</v>
      </c>
      <c r="B52" s="7" t="s">
        <v>149</v>
      </c>
      <c r="C52" s="9" t="s">
        <v>153</v>
      </c>
      <c r="D52" s="4" t="s">
        <v>37</v>
      </c>
      <c r="E52" s="6" t="s">
        <v>119</v>
      </c>
      <c r="F52" s="11"/>
      <c r="G52" s="11">
        <f t="shared" si="0"/>
        <v>0</v>
      </c>
    </row>
    <row r="53" spans="1:7" ht="31.5">
      <c r="A53" s="3" t="s">
        <v>154</v>
      </c>
      <c r="B53" s="7" t="s">
        <v>149</v>
      </c>
      <c r="C53" s="5" t="s">
        <v>155</v>
      </c>
      <c r="D53" s="3" t="s">
        <v>37</v>
      </c>
      <c r="E53" s="10" t="s">
        <v>119</v>
      </c>
      <c r="F53" s="11"/>
      <c r="G53" s="11">
        <f t="shared" si="0"/>
        <v>0</v>
      </c>
    </row>
    <row r="54" spans="1:7" ht="47.25">
      <c r="A54" s="8" t="s">
        <v>156</v>
      </c>
      <c r="B54" s="7" t="s">
        <v>157</v>
      </c>
      <c r="C54" s="9" t="s">
        <v>158</v>
      </c>
      <c r="D54" s="4" t="s">
        <v>37</v>
      </c>
      <c r="E54" s="6" t="s">
        <v>38</v>
      </c>
      <c r="F54" s="11"/>
      <c r="G54" s="11">
        <f t="shared" si="0"/>
        <v>0</v>
      </c>
    </row>
    <row r="55" spans="1:7" ht="15.75">
      <c r="A55" s="3" t="s">
        <v>159</v>
      </c>
      <c r="B55" s="7" t="s">
        <v>171</v>
      </c>
      <c r="C55" s="5" t="s">
        <v>160</v>
      </c>
      <c r="D55" s="3" t="s">
        <v>37</v>
      </c>
      <c r="E55" s="10" t="s">
        <v>38</v>
      </c>
      <c r="F55" s="11"/>
      <c r="G55" s="11">
        <f t="shared" si="0"/>
        <v>0</v>
      </c>
    </row>
    <row r="56" spans="1:7" ht="15.75">
      <c r="A56" s="8" t="s">
        <v>161</v>
      </c>
      <c r="B56" s="7" t="s">
        <v>171</v>
      </c>
      <c r="C56" s="9" t="s">
        <v>162</v>
      </c>
      <c r="D56" s="8" t="s">
        <v>163</v>
      </c>
      <c r="E56" s="10" t="s">
        <v>116</v>
      </c>
      <c r="F56" s="11"/>
      <c r="G56" s="11">
        <f t="shared" si="0"/>
        <v>0</v>
      </c>
    </row>
    <row r="57" spans="1:7" ht="15.75">
      <c r="D57" s="25" t="s">
        <v>168</v>
      </c>
      <c r="E57" s="25"/>
      <c r="F57" s="25"/>
      <c r="G57" s="20">
        <f>SUM(G6:G56)</f>
        <v>0</v>
      </c>
    </row>
    <row r="58" spans="1:7" ht="15.75">
      <c r="D58" s="25" t="s">
        <v>169</v>
      </c>
      <c r="E58" s="25"/>
      <c r="F58" s="25"/>
      <c r="G58" s="20">
        <f>G57*0.23</f>
        <v>0</v>
      </c>
    </row>
    <row r="59" spans="1:7" ht="15.75">
      <c r="D59" s="25" t="s">
        <v>170</v>
      </c>
      <c r="E59" s="25"/>
      <c r="F59" s="25"/>
      <c r="G59" s="20">
        <f>G57+G58</f>
        <v>0</v>
      </c>
    </row>
  </sheetData>
  <mergeCells count="3">
    <mergeCell ref="D57:F57"/>
    <mergeCell ref="D58:F58"/>
    <mergeCell ref="D59:F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e.kobacka</cp:lastModifiedBy>
  <dcterms:created xsi:type="dcterms:W3CDTF">2022-01-13T14:54:16Z</dcterms:created>
  <dcterms:modified xsi:type="dcterms:W3CDTF">2022-01-26T09:24:49Z</dcterms:modified>
</cp:coreProperties>
</file>